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200" windowHeight="11850"/>
  </bookViews>
  <sheets>
    <sheet name="Лист2" sheetId="2" r:id="rId1"/>
  </sheets>
  <definedNames>
    <definedName name="_xlnm._FilterDatabase" localSheetId="0" hidden="1">Лист2!$B$3:$L$17</definedName>
    <definedName name="_xlnm.Print_Titles" localSheetId="0">Лист2!$3:$4</definedName>
  </definedNames>
  <calcPr calcId="144525"/>
</workbook>
</file>

<file path=xl/calcChain.xml><?xml version="1.0" encoding="utf-8"?>
<calcChain xmlns="http://schemas.openxmlformats.org/spreadsheetml/2006/main">
  <c r="E20" i="2" l="1"/>
  <c r="J68" i="2" l="1"/>
  <c r="E65" i="2"/>
  <c r="E60" i="2"/>
  <c r="E46" i="2"/>
  <c r="E45" i="2"/>
  <c r="E44" i="2"/>
  <c r="E47" i="2"/>
  <c r="E43" i="2"/>
  <c r="E40" i="2"/>
  <c r="E38" i="2"/>
  <c r="E37" i="2"/>
  <c r="E39" i="2"/>
  <c r="E41" i="2"/>
  <c r="E28" i="2"/>
  <c r="E29" i="2"/>
  <c r="E27" i="2"/>
  <c r="E26" i="2"/>
  <c r="E25" i="2"/>
  <c r="E19" i="2"/>
  <c r="E18" i="2"/>
  <c r="E22" i="2"/>
  <c r="E21" i="2"/>
  <c r="E13" i="2"/>
  <c r="E14" i="2"/>
  <c r="E15" i="2"/>
  <c r="E16" i="2"/>
  <c r="E12" i="2"/>
  <c r="E9" i="2"/>
  <c r="E8" i="2"/>
  <c r="E5" i="2"/>
  <c r="E6" i="2"/>
  <c r="F12" i="2" l="1"/>
  <c r="F10" i="2" l="1"/>
  <c r="L10" i="2"/>
  <c r="F53" i="2" l="1"/>
  <c r="G44" i="2" l="1"/>
  <c r="G47" i="2"/>
  <c r="M42" i="2"/>
  <c r="M67" i="2" l="1"/>
  <c r="M64" i="2"/>
  <c r="M59" i="2"/>
  <c r="L63" i="2" l="1"/>
  <c r="F64" i="2"/>
  <c r="K64" i="2" s="1"/>
  <c r="F58" i="2"/>
  <c r="F66" i="2"/>
  <c r="M62" i="2" l="1"/>
  <c r="M55" i="2"/>
  <c r="M52" i="2"/>
  <c r="M50" i="2"/>
  <c r="M48" i="2"/>
  <c r="M36" i="2"/>
  <c r="M30" i="2"/>
  <c r="M24" i="2"/>
  <c r="M17" i="2"/>
  <c r="M11" i="2"/>
  <c r="M7" i="2"/>
  <c r="M68" i="2" l="1"/>
  <c r="L65" i="2"/>
  <c r="L67" i="2" s="1"/>
  <c r="L61" i="2"/>
  <c r="L60" i="2"/>
  <c r="L57" i="2"/>
  <c r="L56" i="2"/>
  <c r="L53" i="2"/>
  <c r="L55" i="2" s="1"/>
  <c r="L51" i="2"/>
  <c r="L52" i="2" s="1"/>
  <c r="L49" i="2"/>
  <c r="L47" i="2"/>
  <c r="L46" i="2"/>
  <c r="L45" i="2"/>
  <c r="L44" i="2"/>
  <c r="L43" i="2"/>
  <c r="L41" i="2"/>
  <c r="L40" i="2"/>
  <c r="L39" i="2"/>
  <c r="L38" i="2"/>
  <c r="L37" i="2"/>
  <c r="L35" i="2"/>
  <c r="L34" i="2"/>
  <c r="L33" i="2"/>
  <c r="L32" i="2"/>
  <c r="L31" i="2"/>
  <c r="L29" i="2"/>
  <c r="L28" i="2"/>
  <c r="L27" i="2"/>
  <c r="L26" i="2"/>
  <c r="L25" i="2"/>
  <c r="L23" i="2"/>
  <c r="L22" i="2"/>
  <c r="L21" i="2"/>
  <c r="L20" i="2"/>
  <c r="L19" i="2"/>
  <c r="L18" i="2"/>
  <c r="L16" i="2"/>
  <c r="L15" i="2"/>
  <c r="L14" i="2"/>
  <c r="L13" i="2"/>
  <c r="L9" i="2"/>
  <c r="L8" i="2"/>
  <c r="L6" i="2"/>
  <c r="L5" i="2"/>
  <c r="F9" i="2"/>
  <c r="F40" i="2"/>
  <c r="F38" i="2"/>
  <c r="F57" i="2"/>
  <c r="D43" i="2"/>
  <c r="F46" i="2"/>
  <c r="F45" i="2"/>
  <c r="F44" i="2"/>
  <c r="F22" i="2"/>
  <c r="F21" i="2"/>
  <c r="F20" i="2"/>
  <c r="F19" i="2"/>
  <c r="F16" i="2"/>
  <c r="F15" i="2"/>
  <c r="F14" i="2"/>
  <c r="F13" i="2"/>
  <c r="F31" i="2"/>
  <c r="F33" i="2"/>
  <c r="F32" i="2"/>
  <c r="F34" i="2"/>
  <c r="F61" i="2"/>
  <c r="F56" i="2"/>
  <c r="F51" i="2"/>
  <c r="F52" i="2" s="1"/>
  <c r="K52" i="2" s="1"/>
  <c r="F49" i="2"/>
  <c r="F50" i="2" s="1"/>
  <c r="K50" i="2" s="1"/>
  <c r="F47" i="2"/>
  <c r="F41" i="2"/>
  <c r="F39" i="2"/>
  <c r="F37" i="2"/>
  <c r="F35" i="2"/>
  <c r="F23" i="2"/>
  <c r="F18" i="2"/>
  <c r="F8" i="2"/>
  <c r="F5" i="2"/>
  <c r="F26" i="2"/>
  <c r="F25" i="2"/>
  <c r="G29" i="2"/>
  <c r="G28" i="2"/>
  <c r="F27" i="2"/>
  <c r="F6" i="2"/>
  <c r="F17" i="2" l="1"/>
  <c r="F11" i="2"/>
  <c r="F42" i="2"/>
  <c r="K42" i="2" s="1"/>
  <c r="F43" i="2"/>
  <c r="F48" i="2" s="1"/>
  <c r="K48" i="2" s="1"/>
  <c r="G43" i="2"/>
  <c r="F59" i="2"/>
  <c r="K59" i="2" s="1"/>
  <c r="F36" i="2"/>
  <c r="K36" i="2" s="1"/>
  <c r="F24" i="2"/>
  <c r="K24" i="2" s="1"/>
  <c r="L7" i="2"/>
  <c r="L11" i="2"/>
  <c r="L17" i="2"/>
  <c r="L30" i="2"/>
  <c r="L42" i="2"/>
  <c r="L59" i="2"/>
  <c r="F54" i="2"/>
  <c r="F65" i="2"/>
  <c r="F67" i="2" s="1"/>
  <c r="K67" i="2" s="1"/>
  <c r="L24" i="2"/>
  <c r="L36" i="2"/>
  <c r="L48" i="2"/>
  <c r="L50" i="2" s="1"/>
  <c r="L62" i="2"/>
  <c r="L64" i="2" s="1"/>
  <c r="F60" i="2"/>
  <c r="F62" i="2" s="1"/>
  <c r="K62" i="2" s="1"/>
  <c r="F29" i="2"/>
  <c r="F28" i="2"/>
  <c r="F7" i="2"/>
  <c r="L68" i="2" l="1"/>
  <c r="K11" i="2"/>
  <c r="F55" i="2"/>
  <c r="K55" i="2" s="1"/>
  <c r="K7" i="2"/>
  <c r="F30" i="2"/>
  <c r="F68" i="2" l="1"/>
  <c r="K30" i="2"/>
  <c r="K17" i="2" l="1"/>
  <c r="K68" i="2" s="1"/>
</calcChain>
</file>

<file path=xl/sharedStrings.xml><?xml version="1.0" encoding="utf-8"?>
<sst xmlns="http://schemas.openxmlformats.org/spreadsheetml/2006/main" count="170" uniqueCount="47">
  <si>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</si>
  <si>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</si>
  <si>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</si>
  <si>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</si>
  <si>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</si>
  <si>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</si>
  <si>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Содержание детей</t>
  </si>
  <si>
    <t>Библиотечное, библиографическое и информационное обслуживание пользователей библиотеки</t>
  </si>
  <si>
    <t>Предоставление архивных справок и копий архивных документов, связанных с социальной защитой граждан, предусматривающей их пенсионное обеспечение, а также получение льгот и компенсаций в соответствии с законодательством РФ и международными обязательствами РФ</t>
  </si>
  <si>
    <t>Публичный показ музейных предметов, музейных коллекций</t>
  </si>
  <si>
    <t xml:space="preserve">Реализация дополнительных общеобразовательных общеразвивающих программ </t>
  </si>
  <si>
    <t xml:space="preserve">Реализация дополнительных предпрофессиональных программ в области искусства </t>
  </si>
  <si>
    <t xml:space="preserve">МБДОУ Кемский детский сад №1 </t>
  </si>
  <si>
    <t xml:space="preserve">МБДОУ Кемский детский сад №4 </t>
  </si>
  <si>
    <t>МБОУ Кривопорожская СОШ</t>
  </si>
  <si>
    <t>МБОУ Подужемская СОШ</t>
  </si>
  <si>
    <t>МБОУ Панозерская СОШ</t>
  </si>
  <si>
    <t>МБОУ Кемская СОШ №3</t>
  </si>
  <si>
    <t>МБОУ Рабочеостровская СОШ</t>
  </si>
  <si>
    <t>МБУ ДО Кемский Дом Творчества</t>
  </si>
  <si>
    <t>МБУ ДО Детская школа искусств</t>
  </si>
  <si>
    <t>МБУ "Межпоселенческая центральная районная библиотека"</t>
  </si>
  <si>
    <t>МБУ "Архив" Кемского муниципального района</t>
  </si>
  <si>
    <t>МБУ "Краеведческий музей "Поморье"</t>
  </si>
  <si>
    <t>Итого</t>
  </si>
  <si>
    <t>Наименование учреждения</t>
  </si>
  <si>
    <t>х</t>
  </si>
  <si>
    <t>Наименование муниципальной услуги</t>
  </si>
  <si>
    <t>Превышение (+), уменьшение (_) утвержденного в бюджете района размера субсидии от размера, рассчитанного по базовым нормативам, рубль</t>
  </si>
  <si>
    <t>Фактически выполнено</t>
  </si>
  <si>
    <t>Объем муниципальной услуги - утверждено в муниципальном задании</t>
  </si>
  <si>
    <t>Отклонение, превышающее допустимое</t>
  </si>
  <si>
    <t>Допустимое (возможное) отклонение , %</t>
  </si>
  <si>
    <t>Сумма возврата</t>
  </si>
  <si>
    <t>спортивная подготовка по олимпийским видам спорта</t>
  </si>
  <si>
    <t>Реализация дополнительных общеразвивающих программ (персонифицированный учет)</t>
  </si>
  <si>
    <t>МБУ Спортивная школа</t>
  </si>
  <si>
    <t>Осуществление издательской деятельности</t>
  </si>
  <si>
    <t>МБОУ Кемская СОШ № 1</t>
  </si>
  <si>
    <t>Психолого-медико-педагогическое обследование детей</t>
  </si>
  <si>
    <t>Спортивная подготовка по олимпийским видам спорта</t>
  </si>
  <si>
    <t>Всего по учреждениям:</t>
  </si>
  <si>
    <r>
      <t xml:space="preserve">Базовый норматив затрат на оказание муниципальной услуги с учетом корректирующего коэффициента, рублей </t>
    </r>
    <r>
      <rPr>
        <sz val="11"/>
        <rFont val="Times New Roman"/>
        <family val="1"/>
        <charset val="204"/>
      </rPr>
      <t>(постановление № 990 от 26.12.2025 г.)</t>
    </r>
  </si>
  <si>
    <t xml:space="preserve">Сумма субсидии на финансовое обеспечение выполнения муниципального задания на 2025 год </t>
  </si>
  <si>
    <t>Принимается в расходы учредителя  субсидии на финансовое обеспечение выполнения муниципального задания на 2025 год, руб</t>
  </si>
  <si>
    <t>Размер субсидии на финансовое обеспечение выполнения муниципального задания на 2025 год, руб</t>
  </si>
  <si>
    <t>Сведения о выполнении муниципальных заданий муниципальными учреждениями Кемского муниципального района на оказание муниципальных услуг (выполнение работ), а также об объемах финансового обеспечения выполнения муниципальных заданий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</si>
</sst>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8"/>
  <sheetViews>
    <sheetView tabSelected="1" view="pageBreakPreview" zoomScale="90" zoomScaleNormal="90" zoomScaleSheetLayoutView="90" workbookViewId="0">
      <pane ySplit="3" topLeftCell="A4" activePane="bottomLeft" state="frozen"/>
      <selection activeCell="B1" sqref="B1"/>
      <selection pane="bottomLeft" activeCell="I3" sqref="I3"/>
    </sheetView>
  </sheetViews>
  <sheetFormatPr defaultRowHeight="15" x14ac:dyDescent="0.25"/>
  <cols>
    <col min="1" max="1" width="9.140625" style="1"/>
    <col min="2" max="2" width="36.140625" style="1" customWidth="1"/>
    <col min="3" max="3" width="61.140625" style="1" customWidth="1"/>
    <col min="4" max="4" width="16" style="1" customWidth="1"/>
    <col min="5" max="5" width="19.28515625" style="1" customWidth="1"/>
    <col min="6" max="6" width="16.140625" style="1" customWidth="1"/>
    <col min="7" max="7" width="11.7109375" style="40" customWidth="1"/>
    <col min="8" max="8" width="12.42578125" style="1" customWidth="1"/>
    <col min="9" max="9" width="11.7109375" style="1" customWidth="1"/>
    <col min="10" max="10" width="18.7109375" style="2" customWidth="1"/>
    <col min="11" max="11" width="14.7109375" style="1" customWidth="1"/>
    <col min="12" max="12" width="13.7109375" style="3" customWidth="1"/>
    <col min="13" max="13" width="18.7109375" style="2" customWidth="1"/>
    <col min="14" max="16384" width="9.140625" style="1"/>
  </cols>
  <sheetData>
    <row r="1" spans="2:15" ht="51.75" customHeight="1" x14ac:dyDescent="0.3">
      <c r="B1" s="64" t="s">
        <v>46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3" spans="2:15" s="9" customFormat="1" ht="210" x14ac:dyDescent="0.25">
      <c r="B3" s="4" t="s">
        <v>25</v>
      </c>
      <c r="C3" s="4" t="s">
        <v>27</v>
      </c>
      <c r="D3" s="5" t="s">
        <v>30</v>
      </c>
      <c r="E3" s="5" t="s">
        <v>42</v>
      </c>
      <c r="F3" s="6" t="s">
        <v>45</v>
      </c>
      <c r="G3" s="38" t="s">
        <v>29</v>
      </c>
      <c r="H3" s="5" t="s">
        <v>32</v>
      </c>
      <c r="I3" s="5" t="s">
        <v>31</v>
      </c>
      <c r="J3" s="6" t="s">
        <v>43</v>
      </c>
      <c r="K3" s="7" t="s">
        <v>28</v>
      </c>
      <c r="L3" s="6" t="s">
        <v>33</v>
      </c>
      <c r="M3" s="17" t="s">
        <v>44</v>
      </c>
      <c r="N3" s="8"/>
      <c r="O3" s="8"/>
    </row>
    <row r="4" spans="2:15" s="14" customFormat="1" x14ac:dyDescent="0.25">
      <c r="B4" s="10">
        <v>1</v>
      </c>
      <c r="C4" s="10">
        <v>2</v>
      </c>
      <c r="D4" s="11">
        <v>3</v>
      </c>
      <c r="E4" s="11">
        <v>4</v>
      </c>
      <c r="F4" s="11">
        <v>5</v>
      </c>
      <c r="G4" s="41">
        <v>6</v>
      </c>
      <c r="H4" s="11">
        <v>7</v>
      </c>
      <c r="I4" s="11">
        <v>8</v>
      </c>
      <c r="J4" s="11">
        <v>9</v>
      </c>
      <c r="K4" s="12">
        <v>10</v>
      </c>
      <c r="L4" s="11">
        <v>11</v>
      </c>
      <c r="M4" s="11">
        <v>12</v>
      </c>
      <c r="N4" s="13"/>
      <c r="O4" s="13"/>
    </row>
    <row r="5" spans="2:15" s="9" customFormat="1" ht="30" x14ac:dyDescent="0.25">
      <c r="B5" s="53" t="s">
        <v>12</v>
      </c>
      <c r="C5" s="35" t="s">
        <v>0</v>
      </c>
      <c r="D5" s="18">
        <v>76</v>
      </c>
      <c r="E5" s="19">
        <f>297994.17*1.0783395</f>
        <v>321338.88428071496</v>
      </c>
      <c r="F5" s="26">
        <f>D5*E5</f>
        <v>24421755.205334336</v>
      </c>
      <c r="G5" s="22">
        <v>76</v>
      </c>
      <c r="H5" s="18">
        <v>2</v>
      </c>
      <c r="I5" s="18">
        <v>0</v>
      </c>
      <c r="J5" s="44"/>
      <c r="K5" s="44"/>
      <c r="L5" s="19">
        <f>I5*E5</f>
        <v>0</v>
      </c>
      <c r="M5" s="44"/>
      <c r="N5" s="8"/>
      <c r="O5" s="8"/>
    </row>
    <row r="6" spans="2:15" s="9" customFormat="1" x14ac:dyDescent="0.25">
      <c r="B6" s="53"/>
      <c r="C6" s="34" t="s">
        <v>1</v>
      </c>
      <c r="D6" s="18">
        <v>76</v>
      </c>
      <c r="E6" s="19">
        <f>143000.27*0.951554</f>
        <v>136072.47891958</v>
      </c>
      <c r="F6" s="26">
        <f>D6*E6</f>
        <v>10341508.397888079</v>
      </c>
      <c r="G6" s="22">
        <v>76</v>
      </c>
      <c r="H6" s="18">
        <v>2</v>
      </c>
      <c r="I6" s="18">
        <v>0</v>
      </c>
      <c r="J6" s="44"/>
      <c r="K6" s="44"/>
      <c r="L6" s="19">
        <f>I6*E6</f>
        <v>0</v>
      </c>
      <c r="M6" s="44"/>
      <c r="N6" s="8"/>
      <c r="O6" s="8"/>
    </row>
    <row r="7" spans="2:15" s="16" customFormat="1" ht="14.25" x14ac:dyDescent="0.25">
      <c r="B7" s="54" t="s">
        <v>24</v>
      </c>
      <c r="C7" s="55"/>
      <c r="D7" s="20" t="s">
        <v>26</v>
      </c>
      <c r="E7" s="20" t="s">
        <v>26</v>
      </c>
      <c r="F7" s="27">
        <f>F5+F6</f>
        <v>34763263.603222415</v>
      </c>
      <c r="G7" s="20" t="s">
        <v>26</v>
      </c>
      <c r="H7" s="20" t="s">
        <v>26</v>
      </c>
      <c r="I7" s="20" t="s">
        <v>26</v>
      </c>
      <c r="J7" s="21">
        <v>34763260</v>
      </c>
      <c r="K7" s="21">
        <f>F7-J7</f>
        <v>3.6032224148511887</v>
      </c>
      <c r="L7" s="21">
        <f>L5+L6</f>
        <v>0</v>
      </c>
      <c r="M7" s="21">
        <f>J7</f>
        <v>34763260</v>
      </c>
      <c r="N7" s="15"/>
      <c r="O7" s="15"/>
    </row>
    <row r="8" spans="2:15" s="9" customFormat="1" ht="30" x14ac:dyDescent="0.25">
      <c r="B8" s="56" t="s">
        <v>13</v>
      </c>
      <c r="C8" s="35" t="s">
        <v>0</v>
      </c>
      <c r="D8" s="18">
        <v>368</v>
      </c>
      <c r="E8" s="19">
        <f>297994.17*0.713829</f>
        <v>212716.88037693</v>
      </c>
      <c r="F8" s="19">
        <f t="shared" ref="F8:F10" si="0">D8*E8</f>
        <v>78279811.978710234</v>
      </c>
      <c r="G8" s="36">
        <v>368</v>
      </c>
      <c r="H8" s="18">
        <v>2</v>
      </c>
      <c r="I8" s="18">
        <v>0</v>
      </c>
      <c r="J8" s="44"/>
      <c r="K8" s="44"/>
      <c r="L8" s="19">
        <f t="shared" ref="L8:L10" si="1">I8*E8</f>
        <v>0</v>
      </c>
      <c r="M8" s="44"/>
      <c r="N8" s="8"/>
      <c r="O8" s="8"/>
    </row>
    <row r="9" spans="2:15" s="9" customFormat="1" x14ac:dyDescent="0.25">
      <c r="B9" s="57"/>
      <c r="C9" s="34" t="s">
        <v>1</v>
      </c>
      <c r="D9" s="18">
        <v>368</v>
      </c>
      <c r="E9" s="19">
        <f>143000.27*0.4883495</f>
        <v>69834.110354364995</v>
      </c>
      <c r="F9" s="19">
        <f t="shared" si="0"/>
        <v>25698952.610406317</v>
      </c>
      <c r="G9" s="36">
        <v>368</v>
      </c>
      <c r="H9" s="18">
        <v>2</v>
      </c>
      <c r="I9" s="18">
        <v>0</v>
      </c>
      <c r="J9" s="44"/>
      <c r="K9" s="44"/>
      <c r="L9" s="19">
        <f t="shared" si="1"/>
        <v>0</v>
      </c>
      <c r="M9" s="44"/>
      <c r="N9" s="8"/>
      <c r="O9" s="8"/>
    </row>
    <row r="10" spans="2:15" s="9" customFormat="1" x14ac:dyDescent="0.25">
      <c r="B10" s="59"/>
      <c r="C10" s="35" t="s">
        <v>39</v>
      </c>
      <c r="D10" s="34">
        <v>96</v>
      </c>
      <c r="E10" s="32">
        <v>2708.3</v>
      </c>
      <c r="F10" s="32">
        <f t="shared" si="0"/>
        <v>259996.80000000002</v>
      </c>
      <c r="G10" s="36">
        <v>96</v>
      </c>
      <c r="H10" s="34">
        <v>2</v>
      </c>
      <c r="I10" s="34">
        <v>0</v>
      </c>
      <c r="J10" s="32"/>
      <c r="K10" s="32"/>
      <c r="L10" s="32">
        <f t="shared" si="1"/>
        <v>0</v>
      </c>
      <c r="M10" s="32"/>
      <c r="N10" s="8"/>
      <c r="O10" s="8"/>
    </row>
    <row r="11" spans="2:15" s="16" customFormat="1" ht="14.25" x14ac:dyDescent="0.25">
      <c r="B11" s="54" t="s">
        <v>24</v>
      </c>
      <c r="C11" s="55"/>
      <c r="D11" s="20" t="s">
        <v>26</v>
      </c>
      <c r="E11" s="20" t="s">
        <v>26</v>
      </c>
      <c r="F11" s="21">
        <f>SUM(F8:F10)</f>
        <v>104238761.38911654</v>
      </c>
      <c r="G11" s="20" t="s">
        <v>26</v>
      </c>
      <c r="H11" s="20" t="s">
        <v>26</v>
      </c>
      <c r="I11" s="20" t="s">
        <v>26</v>
      </c>
      <c r="J11" s="21">
        <v>104189400</v>
      </c>
      <c r="K11" s="21">
        <f>F11-J11</f>
        <v>49361.389116540551</v>
      </c>
      <c r="L11" s="21">
        <f>L8+L9</f>
        <v>0</v>
      </c>
      <c r="M11" s="21">
        <f>J11</f>
        <v>104189400</v>
      </c>
      <c r="N11" s="15"/>
      <c r="O11" s="15"/>
    </row>
    <row r="12" spans="2:15" s="16" customFormat="1" ht="15" customHeight="1" x14ac:dyDescent="0.25">
      <c r="B12" s="49" t="s">
        <v>38</v>
      </c>
      <c r="C12" s="36" t="s">
        <v>1</v>
      </c>
      <c r="D12" s="36">
        <v>50</v>
      </c>
      <c r="E12" s="37">
        <f>143000.27*0.58456</f>
        <v>83592.237831199993</v>
      </c>
      <c r="F12" s="37">
        <f>D12*E12</f>
        <v>4179611.8915599994</v>
      </c>
      <c r="G12" s="36">
        <v>50</v>
      </c>
      <c r="H12" s="36">
        <v>2</v>
      </c>
      <c r="I12" s="36"/>
      <c r="J12" s="47"/>
      <c r="K12" s="47"/>
      <c r="L12" s="37"/>
      <c r="M12" s="47"/>
      <c r="N12" s="15"/>
      <c r="O12" s="15"/>
    </row>
    <row r="13" spans="2:15" s="9" customFormat="1" ht="30" x14ac:dyDescent="0.25">
      <c r="B13" s="50"/>
      <c r="C13" s="35" t="s">
        <v>2</v>
      </c>
      <c r="D13" s="18">
        <v>325</v>
      </c>
      <c r="E13" s="19">
        <f>330559.76*0.4663512</f>
        <v>154156.94074771201</v>
      </c>
      <c r="F13" s="19">
        <f t="shared" ref="F13:F16" si="2">D13*E13</f>
        <v>50101005.743006401</v>
      </c>
      <c r="G13" s="36">
        <v>325</v>
      </c>
      <c r="H13" s="18">
        <v>2</v>
      </c>
      <c r="I13" s="18">
        <v>0</v>
      </c>
      <c r="J13" s="52"/>
      <c r="K13" s="52"/>
      <c r="L13" s="19">
        <f t="shared" ref="L13:L16" si="3">I13*E13</f>
        <v>0</v>
      </c>
      <c r="M13" s="52"/>
      <c r="N13" s="8"/>
      <c r="O13" s="8"/>
    </row>
    <row r="14" spans="2:15" s="9" customFormat="1" ht="30" x14ac:dyDescent="0.25">
      <c r="B14" s="50"/>
      <c r="C14" s="35" t="s">
        <v>3</v>
      </c>
      <c r="D14" s="18">
        <v>515</v>
      </c>
      <c r="E14" s="26">
        <f>443320.59*0.418</f>
        <v>185308.00662</v>
      </c>
      <c r="F14" s="19">
        <f t="shared" si="2"/>
        <v>95433623.409299999</v>
      </c>
      <c r="G14" s="36">
        <v>514</v>
      </c>
      <c r="H14" s="18">
        <v>2</v>
      </c>
      <c r="I14" s="18">
        <v>0</v>
      </c>
      <c r="J14" s="52"/>
      <c r="K14" s="52"/>
      <c r="L14" s="19">
        <f t="shared" si="3"/>
        <v>0</v>
      </c>
      <c r="M14" s="52"/>
      <c r="N14" s="8"/>
      <c r="O14" s="8"/>
    </row>
    <row r="15" spans="2:15" s="9" customFormat="1" ht="30" x14ac:dyDescent="0.25">
      <c r="B15" s="50"/>
      <c r="C15" s="35" t="s">
        <v>4</v>
      </c>
      <c r="D15" s="18">
        <v>112</v>
      </c>
      <c r="E15" s="19">
        <f>275437.66*0.855874</f>
        <v>235739.93181483998</v>
      </c>
      <c r="F15" s="19">
        <f t="shared" si="2"/>
        <v>26402872.363262076</v>
      </c>
      <c r="G15" s="36">
        <v>112</v>
      </c>
      <c r="H15" s="18">
        <v>2</v>
      </c>
      <c r="I15" s="18">
        <v>0</v>
      </c>
      <c r="J15" s="52"/>
      <c r="K15" s="52"/>
      <c r="L15" s="19">
        <f t="shared" si="3"/>
        <v>0</v>
      </c>
      <c r="M15" s="52"/>
      <c r="N15" s="8"/>
      <c r="O15" s="8"/>
    </row>
    <row r="16" spans="2:15" s="9" customFormat="1" x14ac:dyDescent="0.25">
      <c r="B16" s="51"/>
      <c r="C16" s="35" t="s">
        <v>5</v>
      </c>
      <c r="D16" s="28">
        <v>35802</v>
      </c>
      <c r="E16" s="23">
        <f>229.08*0.4856</f>
        <v>111.241248</v>
      </c>
      <c r="F16" s="23">
        <f t="shared" si="2"/>
        <v>3982659.160896</v>
      </c>
      <c r="G16" s="28">
        <v>35802</v>
      </c>
      <c r="H16" s="22">
        <v>2</v>
      </c>
      <c r="I16" s="22">
        <v>0</v>
      </c>
      <c r="J16" s="48"/>
      <c r="K16" s="48"/>
      <c r="L16" s="19">
        <f t="shared" si="3"/>
        <v>0</v>
      </c>
      <c r="M16" s="48"/>
      <c r="N16" s="8"/>
      <c r="O16" s="8"/>
    </row>
    <row r="17" spans="2:15" s="16" customFormat="1" ht="14.25" x14ac:dyDescent="0.25">
      <c r="B17" s="54" t="s">
        <v>24</v>
      </c>
      <c r="C17" s="55"/>
      <c r="D17" s="20" t="s">
        <v>26</v>
      </c>
      <c r="E17" s="20" t="s">
        <v>26</v>
      </c>
      <c r="F17" s="21">
        <f>SUM(F12:F16)</f>
        <v>180099772.56802449</v>
      </c>
      <c r="G17" s="20" t="s">
        <v>26</v>
      </c>
      <c r="H17" s="20" t="s">
        <v>26</v>
      </c>
      <c r="I17" s="20"/>
      <c r="J17" s="21">
        <v>180019898.22999999</v>
      </c>
      <c r="K17" s="21">
        <f>F17-J17</f>
        <v>79874.338024497032</v>
      </c>
      <c r="L17" s="21">
        <f>SUM(L13:L16)</f>
        <v>0</v>
      </c>
      <c r="M17" s="21">
        <f>J17</f>
        <v>180019898.22999999</v>
      </c>
      <c r="N17" s="15"/>
      <c r="O17" s="15"/>
    </row>
    <row r="18" spans="2:15" s="9" customFormat="1" x14ac:dyDescent="0.25">
      <c r="B18" s="53" t="s">
        <v>17</v>
      </c>
      <c r="C18" s="34" t="s">
        <v>1</v>
      </c>
      <c r="D18" s="18">
        <v>25</v>
      </c>
      <c r="E18" s="26">
        <f>143000.27*1.571807</f>
        <v>224768.82538788998</v>
      </c>
      <c r="F18" s="19">
        <f t="shared" ref="F18:F23" si="4">D18*E18</f>
        <v>5619220.6346972492</v>
      </c>
      <c r="G18" s="36">
        <v>25</v>
      </c>
      <c r="H18" s="18">
        <v>2</v>
      </c>
      <c r="I18" s="18">
        <v>0</v>
      </c>
      <c r="J18" s="44"/>
      <c r="K18" s="44"/>
      <c r="L18" s="19">
        <f t="shared" ref="L18:L23" si="5">I18*E18</f>
        <v>0</v>
      </c>
      <c r="M18" s="44"/>
      <c r="N18" s="8"/>
      <c r="O18" s="8"/>
    </row>
    <row r="19" spans="2:15" s="9" customFormat="1" ht="30" x14ac:dyDescent="0.25">
      <c r="B19" s="53"/>
      <c r="C19" s="35" t="s">
        <v>2</v>
      </c>
      <c r="D19" s="18">
        <v>108</v>
      </c>
      <c r="E19" s="26">
        <f>330559.76*0.561315</f>
        <v>185548.15168440001</v>
      </c>
      <c r="F19" s="19">
        <f t="shared" si="4"/>
        <v>20039200.381915201</v>
      </c>
      <c r="G19" s="36">
        <v>108</v>
      </c>
      <c r="H19" s="18">
        <v>2</v>
      </c>
      <c r="I19" s="18">
        <v>0</v>
      </c>
      <c r="J19" s="44"/>
      <c r="K19" s="44"/>
      <c r="L19" s="19">
        <f t="shared" si="5"/>
        <v>0</v>
      </c>
      <c r="M19" s="44"/>
      <c r="N19" s="8"/>
      <c r="O19" s="8"/>
    </row>
    <row r="20" spans="2:15" s="9" customFormat="1" ht="30" x14ac:dyDescent="0.25">
      <c r="B20" s="53"/>
      <c r="C20" s="35" t="s">
        <v>3</v>
      </c>
      <c r="D20" s="18">
        <v>147</v>
      </c>
      <c r="E20" s="19">
        <f>443320.59*0.56041725</f>
        <v>248444.5059161775</v>
      </c>
      <c r="F20" s="19">
        <f t="shared" si="4"/>
        <v>36521342.369678095</v>
      </c>
      <c r="G20" s="36">
        <v>147</v>
      </c>
      <c r="H20" s="18">
        <v>2</v>
      </c>
      <c r="I20" s="18">
        <v>0</v>
      </c>
      <c r="J20" s="44"/>
      <c r="K20" s="44"/>
      <c r="L20" s="19">
        <f t="shared" si="5"/>
        <v>0</v>
      </c>
      <c r="M20" s="44"/>
      <c r="N20" s="8"/>
      <c r="O20" s="8"/>
    </row>
    <row r="21" spans="2:15" s="9" customFormat="1" ht="30" x14ac:dyDescent="0.25">
      <c r="B21" s="53"/>
      <c r="C21" s="35" t="s">
        <v>4</v>
      </c>
      <c r="D21" s="18">
        <v>51</v>
      </c>
      <c r="E21" s="19">
        <f>275437.66*0.98662</f>
        <v>271752.30410919996</v>
      </c>
      <c r="F21" s="19">
        <f t="shared" si="4"/>
        <v>13859367.509569198</v>
      </c>
      <c r="G21" s="36">
        <v>51</v>
      </c>
      <c r="H21" s="18">
        <v>2</v>
      </c>
      <c r="I21" s="18">
        <v>0</v>
      </c>
      <c r="J21" s="44"/>
      <c r="K21" s="44"/>
      <c r="L21" s="19">
        <f t="shared" si="5"/>
        <v>0</v>
      </c>
      <c r="M21" s="44"/>
      <c r="N21" s="8"/>
      <c r="O21" s="8"/>
    </row>
    <row r="22" spans="2:15" s="9" customFormat="1" x14ac:dyDescent="0.25">
      <c r="B22" s="53"/>
      <c r="C22" s="35" t="s">
        <v>5</v>
      </c>
      <c r="D22" s="28">
        <v>19822</v>
      </c>
      <c r="E22" s="23">
        <f>229.08*1.15489</f>
        <v>264.5622012</v>
      </c>
      <c r="F22" s="23">
        <f t="shared" si="4"/>
        <v>5244151.9521864001</v>
      </c>
      <c r="G22" s="28">
        <v>19822</v>
      </c>
      <c r="H22" s="22">
        <v>2</v>
      </c>
      <c r="I22" s="22">
        <v>0</v>
      </c>
      <c r="J22" s="44"/>
      <c r="K22" s="44"/>
      <c r="L22" s="19">
        <f t="shared" si="5"/>
        <v>0</v>
      </c>
      <c r="M22" s="44"/>
      <c r="N22" s="8"/>
      <c r="O22" s="8"/>
    </row>
    <row r="23" spans="2:15" s="9" customFormat="1" x14ac:dyDescent="0.25">
      <c r="B23" s="53"/>
      <c r="C23" s="35" t="s">
        <v>6</v>
      </c>
      <c r="D23" s="18">
        <v>9</v>
      </c>
      <c r="E23" s="19">
        <v>234490</v>
      </c>
      <c r="F23" s="19">
        <f t="shared" si="4"/>
        <v>2110410</v>
      </c>
      <c r="G23" s="36">
        <v>9</v>
      </c>
      <c r="H23" s="18">
        <v>2</v>
      </c>
      <c r="I23" s="18">
        <v>0</v>
      </c>
      <c r="J23" s="44"/>
      <c r="K23" s="44"/>
      <c r="L23" s="19">
        <f t="shared" si="5"/>
        <v>0</v>
      </c>
      <c r="M23" s="44"/>
      <c r="N23" s="8"/>
      <c r="O23" s="8"/>
    </row>
    <row r="24" spans="2:15" s="16" customFormat="1" ht="14.25" x14ac:dyDescent="0.25">
      <c r="B24" s="54" t="s">
        <v>24</v>
      </c>
      <c r="C24" s="55"/>
      <c r="D24" s="20" t="s">
        <v>26</v>
      </c>
      <c r="E24" s="20" t="s">
        <v>26</v>
      </c>
      <c r="F24" s="21">
        <f>SUM(F18:F23)</f>
        <v>83393692.848046154</v>
      </c>
      <c r="G24" s="20" t="s">
        <v>26</v>
      </c>
      <c r="H24" s="20" t="s">
        <v>26</v>
      </c>
      <c r="I24" s="20"/>
      <c r="J24" s="21">
        <v>83350640.349999994</v>
      </c>
      <c r="K24" s="21">
        <f>F24-J24</f>
        <v>43052.498046159744</v>
      </c>
      <c r="L24" s="21">
        <f>L19+L20+L21+L22+L23+L18</f>
        <v>0</v>
      </c>
      <c r="M24" s="21">
        <f>J24</f>
        <v>83350640.349999994</v>
      </c>
      <c r="N24" s="15"/>
      <c r="O24" s="15"/>
    </row>
    <row r="25" spans="2:15" s="9" customFormat="1" ht="30" x14ac:dyDescent="0.25">
      <c r="B25" s="53" t="s">
        <v>14</v>
      </c>
      <c r="C25" s="35" t="s">
        <v>0</v>
      </c>
      <c r="D25" s="18">
        <v>12</v>
      </c>
      <c r="E25" s="19">
        <f>297994.17*1.09512</f>
        <v>326339.3754504</v>
      </c>
      <c r="F25" s="19">
        <f>D25*E25</f>
        <v>3916072.5054048002</v>
      </c>
      <c r="G25" s="36">
        <v>12</v>
      </c>
      <c r="H25" s="18">
        <v>2</v>
      </c>
      <c r="I25" s="18">
        <v>0</v>
      </c>
      <c r="J25" s="58"/>
      <c r="K25" s="58"/>
      <c r="L25" s="19">
        <f t="shared" ref="L25:L29" si="6">I25*E25</f>
        <v>0</v>
      </c>
      <c r="M25" s="58"/>
      <c r="N25" s="8"/>
      <c r="O25" s="8"/>
    </row>
    <row r="26" spans="2:15" s="9" customFormat="1" x14ac:dyDescent="0.25">
      <c r="B26" s="53"/>
      <c r="C26" s="34" t="s">
        <v>1</v>
      </c>
      <c r="D26" s="18">
        <v>29</v>
      </c>
      <c r="E26" s="19">
        <f>143000.27*1.3255</f>
        <v>189546.85788499998</v>
      </c>
      <c r="F26" s="19">
        <f>D26*E26</f>
        <v>5496858.8786649993</v>
      </c>
      <c r="G26" s="39">
        <v>29</v>
      </c>
      <c r="H26" s="18">
        <v>2</v>
      </c>
      <c r="I26" s="18">
        <v>0</v>
      </c>
      <c r="J26" s="58"/>
      <c r="K26" s="58"/>
      <c r="L26" s="19">
        <f t="shared" si="6"/>
        <v>0</v>
      </c>
      <c r="M26" s="58"/>
      <c r="N26" s="8"/>
      <c r="O26" s="8"/>
    </row>
    <row r="27" spans="2:15" s="9" customFormat="1" ht="30" x14ac:dyDescent="0.25">
      <c r="B27" s="53"/>
      <c r="C27" s="35" t="s">
        <v>2</v>
      </c>
      <c r="D27" s="18">
        <v>18</v>
      </c>
      <c r="E27" s="19">
        <f>330559.76*0.75407</f>
        <v>249265.19822320002</v>
      </c>
      <c r="F27" s="19">
        <f>D27*E27</f>
        <v>4486773.5680176001</v>
      </c>
      <c r="G27" s="36">
        <v>18</v>
      </c>
      <c r="H27" s="18">
        <v>2</v>
      </c>
      <c r="I27" s="18">
        <v>0</v>
      </c>
      <c r="J27" s="58"/>
      <c r="K27" s="58"/>
      <c r="L27" s="19">
        <f t="shared" si="6"/>
        <v>0</v>
      </c>
      <c r="M27" s="58"/>
      <c r="N27" s="8"/>
      <c r="O27" s="8"/>
    </row>
    <row r="28" spans="2:15" s="9" customFormat="1" ht="30" x14ac:dyDescent="0.25">
      <c r="B28" s="53"/>
      <c r="C28" s="35" t="s">
        <v>3</v>
      </c>
      <c r="D28" s="18">
        <v>32</v>
      </c>
      <c r="E28" s="19">
        <f>443320.59*1.3727613</f>
        <v>608573.34944516711</v>
      </c>
      <c r="F28" s="19">
        <f>D28*E28</f>
        <v>19474347.182245348</v>
      </c>
      <c r="G28" s="36">
        <f t="shared" ref="G28" si="7">D28</f>
        <v>32</v>
      </c>
      <c r="H28" s="18">
        <v>2</v>
      </c>
      <c r="I28" s="18">
        <v>0</v>
      </c>
      <c r="J28" s="58"/>
      <c r="K28" s="58"/>
      <c r="L28" s="19">
        <f t="shared" si="6"/>
        <v>0</v>
      </c>
      <c r="M28" s="58"/>
      <c r="N28" s="8"/>
      <c r="O28" s="8"/>
    </row>
    <row r="29" spans="2:15" s="9" customFormat="1" ht="28.5" customHeight="1" x14ac:dyDescent="0.25">
      <c r="B29" s="53"/>
      <c r="C29" s="35" t="s">
        <v>5</v>
      </c>
      <c r="D29" s="28">
        <v>11500</v>
      </c>
      <c r="E29" s="23">
        <f>229.08*0.65227</f>
        <v>149.42201160000002</v>
      </c>
      <c r="F29" s="23">
        <f>D29*E29</f>
        <v>1718353.1334000002</v>
      </c>
      <c r="G29" s="28">
        <f>D29</f>
        <v>11500</v>
      </c>
      <c r="H29" s="22">
        <v>2</v>
      </c>
      <c r="I29" s="22">
        <v>0</v>
      </c>
      <c r="J29" s="58"/>
      <c r="K29" s="58"/>
      <c r="L29" s="19">
        <f t="shared" si="6"/>
        <v>0</v>
      </c>
      <c r="M29" s="58"/>
      <c r="N29" s="8"/>
      <c r="O29" s="8"/>
    </row>
    <row r="30" spans="2:15" s="16" customFormat="1" ht="14.25" x14ac:dyDescent="0.25">
      <c r="B30" s="54" t="s">
        <v>24</v>
      </c>
      <c r="C30" s="55"/>
      <c r="D30" s="20" t="s">
        <v>26</v>
      </c>
      <c r="E30" s="20" t="s">
        <v>26</v>
      </c>
      <c r="F30" s="21">
        <f>SUM(F25:F29)</f>
        <v>35092405.267732747</v>
      </c>
      <c r="G30" s="20" t="s">
        <v>26</v>
      </c>
      <c r="H30" s="20" t="s">
        <v>26</v>
      </c>
      <c r="I30" s="20" t="s">
        <v>26</v>
      </c>
      <c r="J30" s="21">
        <v>35092307.619999997</v>
      </c>
      <c r="K30" s="21">
        <f>F30-J30</f>
        <v>97.647732749581337</v>
      </c>
      <c r="L30" s="21">
        <f>SUM(L25:L29)</f>
        <v>0</v>
      </c>
      <c r="M30" s="21">
        <f>J30</f>
        <v>35092307.619999997</v>
      </c>
      <c r="N30" s="15"/>
      <c r="O30" s="15"/>
    </row>
    <row r="31" spans="2:15" s="9" customFormat="1" ht="45" hidden="1" customHeight="1" x14ac:dyDescent="0.25">
      <c r="B31" s="53" t="s">
        <v>16</v>
      </c>
      <c r="C31" s="35" t="s">
        <v>0</v>
      </c>
      <c r="D31" s="39">
        <v>0</v>
      </c>
      <c r="E31" s="19">
        <v>231446.24</v>
      </c>
      <c r="F31" s="19">
        <f t="shared" ref="F31:F35" si="8">D31*E31</f>
        <v>0</v>
      </c>
      <c r="G31" s="36">
        <v>3</v>
      </c>
      <c r="H31" s="18">
        <v>2</v>
      </c>
      <c r="I31" s="18">
        <v>0</v>
      </c>
      <c r="J31" s="44"/>
      <c r="K31" s="44"/>
      <c r="L31" s="19">
        <f t="shared" ref="L31:L35" si="9">I31*E31</f>
        <v>0</v>
      </c>
      <c r="M31" s="44"/>
      <c r="N31" s="8"/>
      <c r="O31" s="8"/>
    </row>
    <row r="32" spans="2:15" s="9" customFormat="1" ht="15" hidden="1" customHeight="1" x14ac:dyDescent="0.25">
      <c r="B32" s="53"/>
      <c r="C32" s="34" t="s">
        <v>1</v>
      </c>
      <c r="D32" s="39">
        <v>0</v>
      </c>
      <c r="E32" s="19">
        <v>69760.31</v>
      </c>
      <c r="F32" s="19">
        <f t="shared" si="8"/>
        <v>0</v>
      </c>
      <c r="G32" s="36">
        <v>3</v>
      </c>
      <c r="H32" s="18">
        <v>2</v>
      </c>
      <c r="I32" s="18">
        <v>0</v>
      </c>
      <c r="J32" s="44"/>
      <c r="K32" s="44"/>
      <c r="L32" s="19">
        <f t="shared" si="9"/>
        <v>0</v>
      </c>
      <c r="M32" s="44"/>
      <c r="N32" s="8"/>
      <c r="O32" s="8"/>
    </row>
    <row r="33" spans="2:15" s="9" customFormat="1" ht="30" hidden="1" x14ac:dyDescent="0.25">
      <c r="B33" s="53"/>
      <c r="C33" s="35" t="s">
        <v>2</v>
      </c>
      <c r="D33" s="39">
        <v>0</v>
      </c>
      <c r="E33" s="19">
        <v>0</v>
      </c>
      <c r="F33" s="19">
        <f t="shared" si="8"/>
        <v>0</v>
      </c>
      <c r="G33" s="36">
        <v>0</v>
      </c>
      <c r="H33" s="18">
        <v>2</v>
      </c>
      <c r="I33" s="18">
        <v>0</v>
      </c>
      <c r="J33" s="44"/>
      <c r="K33" s="44"/>
      <c r="L33" s="19">
        <f t="shared" si="9"/>
        <v>0</v>
      </c>
      <c r="M33" s="44"/>
      <c r="N33" s="8"/>
      <c r="O33" s="8"/>
    </row>
    <row r="34" spans="2:15" s="9" customFormat="1" ht="30" hidden="1" x14ac:dyDescent="0.25">
      <c r="B34" s="53"/>
      <c r="C34" s="35" t="s">
        <v>3</v>
      </c>
      <c r="D34" s="39">
        <v>0</v>
      </c>
      <c r="E34" s="19">
        <v>0</v>
      </c>
      <c r="F34" s="19">
        <f t="shared" si="8"/>
        <v>0</v>
      </c>
      <c r="G34" s="36">
        <v>0</v>
      </c>
      <c r="H34" s="18">
        <v>2</v>
      </c>
      <c r="I34" s="18">
        <v>0</v>
      </c>
      <c r="J34" s="44"/>
      <c r="K34" s="44"/>
      <c r="L34" s="19">
        <f t="shared" si="9"/>
        <v>0</v>
      </c>
      <c r="M34" s="44"/>
      <c r="N34" s="8"/>
      <c r="O34" s="8"/>
    </row>
    <row r="35" spans="2:15" s="9" customFormat="1" hidden="1" x14ac:dyDescent="0.25">
      <c r="B35" s="53"/>
      <c r="C35" s="35" t="s">
        <v>5</v>
      </c>
      <c r="D35" s="28">
        <v>0</v>
      </c>
      <c r="E35" s="23">
        <v>0</v>
      </c>
      <c r="F35" s="23">
        <f t="shared" si="8"/>
        <v>0</v>
      </c>
      <c r="G35" s="28">
        <v>0</v>
      </c>
      <c r="H35" s="22">
        <v>2</v>
      </c>
      <c r="I35" s="22">
        <v>0</v>
      </c>
      <c r="J35" s="44"/>
      <c r="K35" s="44"/>
      <c r="L35" s="19">
        <f t="shared" si="9"/>
        <v>0</v>
      </c>
      <c r="M35" s="44"/>
      <c r="N35" s="8"/>
      <c r="O35" s="8"/>
    </row>
    <row r="36" spans="2:15" s="9" customFormat="1" hidden="1" x14ac:dyDescent="0.25">
      <c r="B36" s="54" t="s">
        <v>24</v>
      </c>
      <c r="C36" s="55"/>
      <c r="D36" s="20" t="s">
        <v>26</v>
      </c>
      <c r="E36" s="20" t="s">
        <v>26</v>
      </c>
      <c r="F36" s="21">
        <f>SUM(F31:F35)</f>
        <v>0</v>
      </c>
      <c r="G36" s="20" t="s">
        <v>26</v>
      </c>
      <c r="H36" s="20" t="s">
        <v>26</v>
      </c>
      <c r="I36" s="20" t="s">
        <v>26</v>
      </c>
      <c r="J36" s="21">
        <v>0</v>
      </c>
      <c r="K36" s="21">
        <f>F36-J36</f>
        <v>0</v>
      </c>
      <c r="L36" s="21">
        <f>SUM(L31:L35)</f>
        <v>0</v>
      </c>
      <c r="M36" s="21">
        <f>J36</f>
        <v>0</v>
      </c>
      <c r="N36" s="8"/>
      <c r="O36" s="8"/>
    </row>
    <row r="37" spans="2:15" s="9" customFormat="1" ht="30" x14ac:dyDescent="0.25">
      <c r="B37" s="53" t="s">
        <v>15</v>
      </c>
      <c r="C37" s="29" t="s">
        <v>0</v>
      </c>
      <c r="D37" s="39">
        <v>15</v>
      </c>
      <c r="E37" s="19">
        <f>297994.17*1.11271</f>
        <v>331581.09290069999</v>
      </c>
      <c r="F37" s="19">
        <f t="shared" ref="F37:F47" si="10">D37*E37</f>
        <v>4973716.3935105</v>
      </c>
      <c r="G37" s="36">
        <v>15</v>
      </c>
      <c r="H37" s="18">
        <v>2</v>
      </c>
      <c r="I37" s="18">
        <v>0</v>
      </c>
      <c r="J37" s="47"/>
      <c r="K37" s="47"/>
      <c r="L37" s="19">
        <f t="shared" ref="L37:L41" si="11">I37*E37</f>
        <v>0</v>
      </c>
      <c r="M37" s="47"/>
      <c r="N37" s="8"/>
      <c r="O37" s="8"/>
    </row>
    <row r="38" spans="2:15" s="9" customFormat="1" x14ac:dyDescent="0.25">
      <c r="B38" s="53"/>
      <c r="C38" s="31" t="s">
        <v>1</v>
      </c>
      <c r="D38" s="39">
        <v>15</v>
      </c>
      <c r="E38" s="19">
        <f>143000.27*0.9912</f>
        <v>141741.86762399998</v>
      </c>
      <c r="F38" s="19">
        <f t="shared" si="10"/>
        <v>2126128.0143599994</v>
      </c>
      <c r="G38" s="36">
        <v>15</v>
      </c>
      <c r="H38" s="18">
        <v>2</v>
      </c>
      <c r="I38" s="18">
        <v>0</v>
      </c>
      <c r="J38" s="52"/>
      <c r="K38" s="52"/>
      <c r="L38" s="19">
        <f t="shared" si="11"/>
        <v>0</v>
      </c>
      <c r="M38" s="52"/>
      <c r="N38" s="8"/>
      <c r="O38" s="8"/>
    </row>
    <row r="39" spans="2:15" s="9" customFormat="1" ht="30" x14ac:dyDescent="0.25">
      <c r="B39" s="53"/>
      <c r="C39" s="29" t="s">
        <v>2</v>
      </c>
      <c r="D39" s="18">
        <v>10</v>
      </c>
      <c r="E39" s="19">
        <f>330559.76*2.78081</f>
        <v>919223.88620559999</v>
      </c>
      <c r="F39" s="19">
        <f t="shared" si="10"/>
        <v>9192238.8620560002</v>
      </c>
      <c r="G39" s="36">
        <v>10</v>
      </c>
      <c r="H39" s="18">
        <v>2</v>
      </c>
      <c r="I39" s="18">
        <v>0</v>
      </c>
      <c r="J39" s="52"/>
      <c r="K39" s="52"/>
      <c r="L39" s="19">
        <f t="shared" si="11"/>
        <v>0</v>
      </c>
      <c r="M39" s="52"/>
      <c r="N39" s="8"/>
      <c r="O39" s="8"/>
    </row>
    <row r="40" spans="2:15" s="9" customFormat="1" ht="30" x14ac:dyDescent="0.25">
      <c r="B40" s="53"/>
      <c r="C40" s="29" t="s">
        <v>3</v>
      </c>
      <c r="D40" s="18">
        <v>19</v>
      </c>
      <c r="E40" s="19">
        <f>443320.59*1.95224</f>
        <v>865468.18862160004</v>
      </c>
      <c r="F40" s="19">
        <f t="shared" si="10"/>
        <v>16443895.5838104</v>
      </c>
      <c r="G40" s="36">
        <v>19</v>
      </c>
      <c r="H40" s="18">
        <v>2</v>
      </c>
      <c r="I40" s="18">
        <v>0</v>
      </c>
      <c r="J40" s="52"/>
      <c r="K40" s="52"/>
      <c r="L40" s="19">
        <f t="shared" si="11"/>
        <v>0</v>
      </c>
      <c r="M40" s="52"/>
      <c r="N40" s="8"/>
      <c r="O40" s="8"/>
    </row>
    <row r="41" spans="2:15" s="9" customFormat="1" x14ac:dyDescent="0.25">
      <c r="B41" s="53"/>
      <c r="C41" s="29" t="s">
        <v>5</v>
      </c>
      <c r="D41" s="28">
        <v>3867</v>
      </c>
      <c r="E41" s="23">
        <f>229.08*1.03769</f>
        <v>237.71402520000001</v>
      </c>
      <c r="F41" s="23">
        <f t="shared" si="10"/>
        <v>919240.13544840005</v>
      </c>
      <c r="G41" s="28">
        <v>3867</v>
      </c>
      <c r="H41" s="22">
        <v>2</v>
      </c>
      <c r="I41" s="22">
        <v>0</v>
      </c>
      <c r="J41" s="48"/>
      <c r="K41" s="48"/>
      <c r="L41" s="19">
        <f t="shared" si="11"/>
        <v>0</v>
      </c>
      <c r="M41" s="48"/>
      <c r="N41" s="8"/>
      <c r="O41" s="8"/>
    </row>
    <row r="42" spans="2:15" s="9" customFormat="1" x14ac:dyDescent="0.25">
      <c r="B42" s="54" t="s">
        <v>24</v>
      </c>
      <c r="C42" s="55"/>
      <c r="D42" s="20" t="s">
        <v>26</v>
      </c>
      <c r="E42" s="20" t="s">
        <v>26</v>
      </c>
      <c r="F42" s="21">
        <f>SUM(F37:F41)</f>
        <v>33655218.989185303</v>
      </c>
      <c r="G42" s="20" t="s">
        <v>26</v>
      </c>
      <c r="H42" s="20" t="s">
        <v>26</v>
      </c>
      <c r="I42" s="20" t="s">
        <v>26</v>
      </c>
      <c r="J42" s="21">
        <v>33655215.450000003</v>
      </c>
      <c r="K42" s="21">
        <f>F42-J42</f>
        <v>3.5391853004693985</v>
      </c>
      <c r="L42" s="21">
        <f>SUM(L37:L41)</f>
        <v>0</v>
      </c>
      <c r="M42" s="21">
        <f>J42</f>
        <v>33655215.450000003</v>
      </c>
      <c r="N42" s="8"/>
      <c r="O42" s="8"/>
    </row>
    <row r="43" spans="2:15" s="9" customFormat="1" x14ac:dyDescent="0.25">
      <c r="B43" s="56" t="s">
        <v>18</v>
      </c>
      <c r="C43" s="34" t="s">
        <v>1</v>
      </c>
      <c r="D43" s="18">
        <f>25</f>
        <v>25</v>
      </c>
      <c r="E43" s="19">
        <f>143000.27*1.08703</f>
        <v>155445.58349809999</v>
      </c>
      <c r="F43" s="19">
        <f>D43*E43</f>
        <v>3886139.5874524997</v>
      </c>
      <c r="G43" s="36">
        <f>D43</f>
        <v>25</v>
      </c>
      <c r="H43" s="18">
        <v>2</v>
      </c>
      <c r="I43" s="18">
        <v>0</v>
      </c>
      <c r="J43" s="47"/>
      <c r="K43" s="47"/>
      <c r="L43" s="19">
        <f t="shared" ref="L43:L47" si="12">I43*E43</f>
        <v>0</v>
      </c>
      <c r="M43" s="47"/>
      <c r="N43" s="8"/>
      <c r="O43" s="8"/>
    </row>
    <row r="44" spans="2:15" s="9" customFormat="1" ht="30" x14ac:dyDescent="0.25">
      <c r="B44" s="57"/>
      <c r="C44" s="35" t="s">
        <v>2</v>
      </c>
      <c r="D44" s="18">
        <v>87</v>
      </c>
      <c r="E44" s="19">
        <f>330559.76*0.437447</f>
        <v>144602.37533272</v>
      </c>
      <c r="F44" s="19">
        <f t="shared" si="10"/>
        <v>12580406.65394664</v>
      </c>
      <c r="G44" s="36">
        <f t="shared" ref="G44:G47" si="13">D44</f>
        <v>87</v>
      </c>
      <c r="H44" s="18">
        <v>2</v>
      </c>
      <c r="I44" s="18">
        <v>0</v>
      </c>
      <c r="J44" s="52"/>
      <c r="K44" s="52"/>
      <c r="L44" s="19">
        <f t="shared" si="12"/>
        <v>0</v>
      </c>
      <c r="M44" s="52"/>
      <c r="N44" s="8"/>
      <c r="O44" s="8"/>
    </row>
    <row r="45" spans="2:15" s="9" customFormat="1" ht="30" x14ac:dyDescent="0.25">
      <c r="B45" s="57"/>
      <c r="C45" s="35" t="s">
        <v>3</v>
      </c>
      <c r="D45" s="18">
        <v>111</v>
      </c>
      <c r="E45" s="19">
        <f>443320.59*0.696579</f>
        <v>308807.81326160999</v>
      </c>
      <c r="F45" s="19">
        <f t="shared" si="10"/>
        <v>34277667.272038706</v>
      </c>
      <c r="G45" s="36">
        <v>111</v>
      </c>
      <c r="H45" s="18">
        <v>2</v>
      </c>
      <c r="I45" s="18">
        <v>0</v>
      </c>
      <c r="J45" s="52"/>
      <c r="K45" s="52"/>
      <c r="L45" s="19">
        <f t="shared" si="12"/>
        <v>0</v>
      </c>
      <c r="M45" s="52"/>
      <c r="N45" s="8"/>
      <c r="O45" s="8"/>
    </row>
    <row r="46" spans="2:15" s="9" customFormat="1" ht="30" x14ac:dyDescent="0.25">
      <c r="B46" s="57"/>
      <c r="C46" s="35" t="s">
        <v>4</v>
      </c>
      <c r="D46" s="18">
        <v>26</v>
      </c>
      <c r="E46" s="19">
        <f>275437.66*1.157509</f>
        <v>318821.57038893993</v>
      </c>
      <c r="F46" s="19">
        <f t="shared" si="10"/>
        <v>8289360.8301124386</v>
      </c>
      <c r="G46" s="36">
        <v>26</v>
      </c>
      <c r="H46" s="18">
        <v>2</v>
      </c>
      <c r="I46" s="18">
        <v>0</v>
      </c>
      <c r="J46" s="52"/>
      <c r="K46" s="52"/>
      <c r="L46" s="19">
        <f t="shared" si="12"/>
        <v>0</v>
      </c>
      <c r="M46" s="52"/>
      <c r="N46" s="8"/>
      <c r="O46" s="8"/>
    </row>
    <row r="47" spans="2:15" s="9" customFormat="1" x14ac:dyDescent="0.25">
      <c r="B47" s="57"/>
      <c r="C47" s="35" t="s">
        <v>5</v>
      </c>
      <c r="D47" s="28">
        <v>50762</v>
      </c>
      <c r="E47" s="23">
        <f>229.08*0.52019</f>
        <v>119.16512520000002</v>
      </c>
      <c r="F47" s="23">
        <f t="shared" si="10"/>
        <v>6049060.0854024012</v>
      </c>
      <c r="G47" s="30">
        <f t="shared" si="13"/>
        <v>50762</v>
      </c>
      <c r="H47" s="22">
        <v>2</v>
      </c>
      <c r="I47" s="22">
        <v>0</v>
      </c>
      <c r="J47" s="48"/>
      <c r="K47" s="48"/>
      <c r="L47" s="19">
        <f t="shared" si="12"/>
        <v>0</v>
      </c>
      <c r="M47" s="48"/>
      <c r="N47" s="8"/>
      <c r="O47" s="8"/>
    </row>
    <row r="48" spans="2:15" s="16" customFormat="1" ht="14.25" x14ac:dyDescent="0.25">
      <c r="B48" s="54" t="s">
        <v>24</v>
      </c>
      <c r="C48" s="55"/>
      <c r="D48" s="20" t="s">
        <v>26</v>
      </c>
      <c r="E48" s="20" t="s">
        <v>26</v>
      </c>
      <c r="F48" s="21">
        <f>SUM(F43:F47)</f>
        <v>65082634.428952679</v>
      </c>
      <c r="G48" s="20" t="s">
        <v>26</v>
      </c>
      <c r="H48" s="20" t="s">
        <v>26</v>
      </c>
      <c r="I48" s="20" t="s">
        <v>26</v>
      </c>
      <c r="J48" s="21">
        <v>65037687.759999998</v>
      </c>
      <c r="K48" s="21">
        <f>F48-J48</f>
        <v>44946.668952681124</v>
      </c>
      <c r="L48" s="21">
        <f>SUM(L43:L47)</f>
        <v>0</v>
      </c>
      <c r="M48" s="21">
        <f>J48</f>
        <v>65037687.759999998</v>
      </c>
      <c r="N48" s="15"/>
      <c r="O48" s="15"/>
    </row>
    <row r="49" spans="2:15" s="9" customFormat="1" ht="75" x14ac:dyDescent="0.25">
      <c r="B49" s="43" t="s">
        <v>22</v>
      </c>
      <c r="C49" s="35" t="s">
        <v>8</v>
      </c>
      <c r="D49" s="18">
        <v>600</v>
      </c>
      <c r="E49" s="19">
        <v>5156.17</v>
      </c>
      <c r="F49" s="19">
        <f>D49*E49</f>
        <v>3093702</v>
      </c>
      <c r="G49" s="36">
        <v>610</v>
      </c>
      <c r="H49" s="18">
        <v>2</v>
      </c>
      <c r="I49" s="18">
        <v>0</v>
      </c>
      <c r="J49" s="19"/>
      <c r="K49" s="19"/>
      <c r="L49" s="19">
        <f>I49*E49</f>
        <v>0</v>
      </c>
      <c r="M49" s="19"/>
      <c r="N49" s="8"/>
      <c r="O49" s="8"/>
    </row>
    <row r="50" spans="2:15" s="16" customFormat="1" ht="14.25" x14ac:dyDescent="0.25">
      <c r="B50" s="54" t="s">
        <v>24</v>
      </c>
      <c r="C50" s="55"/>
      <c r="D50" s="20" t="s">
        <v>26</v>
      </c>
      <c r="E50" s="20" t="s">
        <v>26</v>
      </c>
      <c r="F50" s="21">
        <f>F49</f>
        <v>3093702</v>
      </c>
      <c r="G50" s="20" t="s">
        <v>26</v>
      </c>
      <c r="H50" s="20" t="s">
        <v>26</v>
      </c>
      <c r="I50" s="20" t="s">
        <v>26</v>
      </c>
      <c r="J50" s="33">
        <v>3093700</v>
      </c>
      <c r="K50" s="21">
        <f>F50-J50</f>
        <v>2</v>
      </c>
      <c r="L50" s="21">
        <f>SUM(L48:L49)</f>
        <v>0</v>
      </c>
      <c r="M50" s="21">
        <f>J50</f>
        <v>3093700</v>
      </c>
      <c r="N50" s="15"/>
      <c r="O50" s="15"/>
    </row>
    <row r="51" spans="2:15" s="9" customFormat="1" ht="30" x14ac:dyDescent="0.25">
      <c r="B51" s="43" t="s">
        <v>23</v>
      </c>
      <c r="C51" s="35" t="s">
        <v>9</v>
      </c>
      <c r="D51" s="30">
        <v>10000</v>
      </c>
      <c r="E51" s="19">
        <v>673.40599999999995</v>
      </c>
      <c r="F51" s="19">
        <f>D51*E51</f>
        <v>6734059.9999999991</v>
      </c>
      <c r="G51" s="30">
        <v>10000</v>
      </c>
      <c r="H51" s="18">
        <v>2</v>
      </c>
      <c r="I51" s="18">
        <v>0</v>
      </c>
      <c r="J51" s="19"/>
      <c r="K51" s="19"/>
      <c r="L51" s="19">
        <f>I51*E51</f>
        <v>0</v>
      </c>
      <c r="M51" s="19"/>
      <c r="N51" s="8"/>
      <c r="O51" s="8"/>
    </row>
    <row r="52" spans="2:15" s="16" customFormat="1" ht="14.25" x14ac:dyDescent="0.25">
      <c r="B52" s="54" t="s">
        <v>24</v>
      </c>
      <c r="C52" s="55"/>
      <c r="D52" s="20" t="s">
        <v>26</v>
      </c>
      <c r="E52" s="20" t="s">
        <v>26</v>
      </c>
      <c r="F52" s="21">
        <f>F51</f>
        <v>6734059.9999999991</v>
      </c>
      <c r="G52" s="20" t="s">
        <v>26</v>
      </c>
      <c r="H52" s="20" t="s">
        <v>26</v>
      </c>
      <c r="I52" s="20" t="s">
        <v>26</v>
      </c>
      <c r="J52" s="33">
        <v>6734060</v>
      </c>
      <c r="K52" s="21">
        <f>F52-J52</f>
        <v>0</v>
      </c>
      <c r="L52" s="21">
        <f>SUM(L51)</f>
        <v>0</v>
      </c>
      <c r="M52" s="21">
        <f>J52</f>
        <v>6734060</v>
      </c>
      <c r="N52" s="15"/>
      <c r="O52" s="15"/>
    </row>
    <row r="53" spans="2:15" s="16" customFormat="1" ht="43.5" customHeight="1" x14ac:dyDescent="0.25">
      <c r="B53" s="45" t="s">
        <v>21</v>
      </c>
      <c r="C53" s="35" t="s">
        <v>37</v>
      </c>
      <c r="D53" s="18">
        <v>608</v>
      </c>
      <c r="E53" s="32">
        <v>4332</v>
      </c>
      <c r="F53" s="19">
        <f>D53*E53</f>
        <v>2633856</v>
      </c>
      <c r="G53" s="36">
        <v>608</v>
      </c>
      <c r="H53" s="18">
        <v>2</v>
      </c>
      <c r="I53" s="18">
        <v>0</v>
      </c>
      <c r="J53" s="47"/>
      <c r="K53" s="47"/>
      <c r="L53" s="47">
        <f>I54*E54</f>
        <v>0</v>
      </c>
      <c r="M53" s="47"/>
      <c r="N53" s="15"/>
      <c r="O53" s="15"/>
    </row>
    <row r="54" spans="2:15" s="9" customFormat="1" ht="30" x14ac:dyDescent="0.25">
      <c r="B54" s="46"/>
      <c r="C54" s="35" t="s">
        <v>7</v>
      </c>
      <c r="D54" s="30">
        <v>126186</v>
      </c>
      <c r="E54" s="19">
        <v>187.85536999999999</v>
      </c>
      <c r="F54" s="19">
        <f>D54*E54</f>
        <v>23704717.718819998</v>
      </c>
      <c r="G54" s="30">
        <v>126186</v>
      </c>
      <c r="H54" s="18">
        <v>15</v>
      </c>
      <c r="I54" s="18">
        <v>0</v>
      </c>
      <c r="J54" s="48"/>
      <c r="K54" s="48"/>
      <c r="L54" s="48"/>
      <c r="M54" s="48"/>
      <c r="N54" s="8"/>
      <c r="O54" s="8"/>
    </row>
    <row r="55" spans="2:15" s="16" customFormat="1" ht="14.25" x14ac:dyDescent="0.25">
      <c r="B55" s="54" t="s">
        <v>24</v>
      </c>
      <c r="C55" s="55"/>
      <c r="D55" s="20" t="s">
        <v>26</v>
      </c>
      <c r="E55" s="20" t="s">
        <v>26</v>
      </c>
      <c r="F55" s="21">
        <f>F54+F53</f>
        <v>26338573.718819998</v>
      </c>
      <c r="G55" s="20" t="s">
        <v>26</v>
      </c>
      <c r="H55" s="20" t="s">
        <v>26</v>
      </c>
      <c r="I55" s="20" t="s">
        <v>26</v>
      </c>
      <c r="J55" s="33">
        <v>26338570</v>
      </c>
      <c r="K55" s="21">
        <f>F55-J55</f>
        <v>3.7188199982047081</v>
      </c>
      <c r="L55" s="21">
        <f>SUM(L53)</f>
        <v>0</v>
      </c>
      <c r="M55" s="21">
        <f>J55</f>
        <v>26338570</v>
      </c>
      <c r="N55" s="15"/>
      <c r="O55" s="15"/>
    </row>
    <row r="56" spans="2:15" s="9" customFormat="1" ht="30" x14ac:dyDescent="0.25">
      <c r="B56" s="49" t="s">
        <v>20</v>
      </c>
      <c r="C56" s="35" t="s">
        <v>10</v>
      </c>
      <c r="D56" s="28">
        <v>21500</v>
      </c>
      <c r="E56" s="23">
        <v>488.00729999999999</v>
      </c>
      <c r="F56" s="23">
        <f>D56*E56</f>
        <v>10492156.949999999</v>
      </c>
      <c r="G56" s="28">
        <v>21500</v>
      </c>
      <c r="H56" s="22">
        <v>5</v>
      </c>
      <c r="I56" s="22">
        <v>0</v>
      </c>
      <c r="J56" s="44"/>
      <c r="K56" s="44"/>
      <c r="L56" s="19">
        <f t="shared" ref="L56:L57" si="14">I56*E56</f>
        <v>0</v>
      </c>
      <c r="M56" s="44"/>
      <c r="N56" s="8"/>
      <c r="O56" s="8"/>
    </row>
    <row r="57" spans="2:15" s="9" customFormat="1" ht="30" x14ac:dyDescent="0.25">
      <c r="B57" s="50"/>
      <c r="C57" s="35" t="s">
        <v>11</v>
      </c>
      <c r="D57" s="30">
        <v>13580</v>
      </c>
      <c r="E57" s="19">
        <v>772.61</v>
      </c>
      <c r="F57" s="19">
        <f>D57*E57</f>
        <v>10492043.800000001</v>
      </c>
      <c r="G57" s="30">
        <v>13580</v>
      </c>
      <c r="H57" s="18">
        <v>5</v>
      </c>
      <c r="I57" s="18">
        <v>0</v>
      </c>
      <c r="J57" s="44"/>
      <c r="K57" s="44"/>
      <c r="L57" s="19">
        <f t="shared" si="14"/>
        <v>0</v>
      </c>
      <c r="M57" s="44"/>
      <c r="N57" s="8"/>
      <c r="O57" s="8"/>
    </row>
    <row r="58" spans="2:15" s="16" customFormat="1" ht="30" hidden="1" customHeight="1" x14ac:dyDescent="0.25">
      <c r="B58" s="51"/>
      <c r="C58" s="35" t="s">
        <v>35</v>
      </c>
      <c r="D58" s="18">
        <v>0</v>
      </c>
      <c r="E58" s="19">
        <v>42.61</v>
      </c>
      <c r="F58" s="21">
        <f>D58*E58</f>
        <v>0</v>
      </c>
      <c r="G58" s="36">
        <v>0</v>
      </c>
      <c r="H58" s="18">
        <v>60</v>
      </c>
      <c r="I58" s="18">
        <v>0</v>
      </c>
      <c r="J58" s="21"/>
      <c r="K58" s="21"/>
      <c r="L58" s="19">
        <v>0</v>
      </c>
      <c r="M58" s="19"/>
      <c r="N58" s="15"/>
      <c r="O58" s="15"/>
    </row>
    <row r="59" spans="2:15" s="16" customFormat="1" ht="14.25" x14ac:dyDescent="0.25">
      <c r="B59" s="54" t="s">
        <v>24</v>
      </c>
      <c r="C59" s="55"/>
      <c r="D59" s="20" t="s">
        <v>26</v>
      </c>
      <c r="E59" s="20" t="s">
        <v>26</v>
      </c>
      <c r="F59" s="21">
        <f>SUM(F56:F58)</f>
        <v>20984200.75</v>
      </c>
      <c r="G59" s="20" t="s">
        <v>26</v>
      </c>
      <c r="H59" s="20" t="s">
        <v>26</v>
      </c>
      <c r="I59" s="20" t="s">
        <v>26</v>
      </c>
      <c r="J59" s="33">
        <v>20984200</v>
      </c>
      <c r="K59" s="21">
        <f>F59-J59</f>
        <v>0.75</v>
      </c>
      <c r="L59" s="21">
        <f>SUM(L56:L57)</f>
        <v>0</v>
      </c>
      <c r="M59" s="21">
        <f>J59</f>
        <v>20984200</v>
      </c>
      <c r="N59" s="15"/>
      <c r="O59" s="15"/>
    </row>
    <row r="60" spans="2:15" s="9" customFormat="1" x14ac:dyDescent="0.25">
      <c r="B60" s="49" t="s">
        <v>36</v>
      </c>
      <c r="C60" s="35" t="s">
        <v>5</v>
      </c>
      <c r="D60" s="28">
        <v>26448</v>
      </c>
      <c r="E60" s="23">
        <f>229.08*1.338801</f>
        <v>306.69253307999998</v>
      </c>
      <c r="F60" s="23">
        <f>D60*E60</f>
        <v>8111404.1148998393</v>
      </c>
      <c r="G60" s="28">
        <v>26448</v>
      </c>
      <c r="H60" s="22">
        <v>2</v>
      </c>
      <c r="I60" s="22">
        <v>0</v>
      </c>
      <c r="J60" s="44"/>
      <c r="K60" s="44"/>
      <c r="L60" s="19">
        <f t="shared" ref="L60:L61" si="15">I60*E60</f>
        <v>0</v>
      </c>
      <c r="M60" s="44"/>
      <c r="N60" s="8"/>
      <c r="O60" s="8"/>
    </row>
    <row r="61" spans="2:15" s="16" customFormat="1" x14ac:dyDescent="0.25">
      <c r="B61" s="51"/>
      <c r="C61" s="38" t="s">
        <v>40</v>
      </c>
      <c r="D61" s="28">
        <v>78</v>
      </c>
      <c r="E61" s="23">
        <v>103992.31</v>
      </c>
      <c r="F61" s="23">
        <f>D61*E61</f>
        <v>8111400.1799999997</v>
      </c>
      <c r="G61" s="28">
        <v>78</v>
      </c>
      <c r="H61" s="22">
        <v>2</v>
      </c>
      <c r="I61" s="22">
        <v>0</v>
      </c>
      <c r="J61" s="44"/>
      <c r="K61" s="44"/>
      <c r="L61" s="19">
        <f t="shared" si="15"/>
        <v>0</v>
      </c>
      <c r="M61" s="44"/>
      <c r="N61" s="15"/>
      <c r="O61" s="15"/>
    </row>
    <row r="62" spans="2:15" s="9" customFormat="1" x14ac:dyDescent="0.25">
      <c r="B62" s="54" t="s">
        <v>24</v>
      </c>
      <c r="C62" s="55"/>
      <c r="D62" s="20" t="s">
        <v>26</v>
      </c>
      <c r="E62" s="20" t="s">
        <v>26</v>
      </c>
      <c r="F62" s="21">
        <f>SUM(F60:F61)</f>
        <v>16222804.29489984</v>
      </c>
      <c r="G62" s="20" t="s">
        <v>26</v>
      </c>
      <c r="H62" s="20" t="s">
        <v>26</v>
      </c>
      <c r="I62" s="20" t="s">
        <v>26</v>
      </c>
      <c r="J62" s="21">
        <v>16207325</v>
      </c>
      <c r="K62" s="21">
        <f>F62-J62</f>
        <v>15479.294899839908</v>
      </c>
      <c r="L62" s="21">
        <f>SUM(L60:L61)</f>
        <v>0</v>
      </c>
      <c r="M62" s="21">
        <f>J62</f>
        <v>16207325</v>
      </c>
      <c r="N62" s="8"/>
      <c r="O62" s="8"/>
    </row>
    <row r="63" spans="2:15" s="9" customFormat="1" hidden="1" x14ac:dyDescent="0.25">
      <c r="B63" s="42" t="s">
        <v>36</v>
      </c>
      <c r="C63" s="35" t="s">
        <v>34</v>
      </c>
      <c r="D63" s="18">
        <v>0</v>
      </c>
      <c r="E63" s="19">
        <v>0</v>
      </c>
      <c r="F63" s="19">
        <v>0</v>
      </c>
      <c r="G63" s="39">
        <v>0</v>
      </c>
      <c r="H63" s="18">
        <v>0</v>
      </c>
      <c r="I63" s="18">
        <v>0</v>
      </c>
      <c r="J63" s="21"/>
      <c r="K63" s="21"/>
      <c r="L63" s="19">
        <f>I63*E63</f>
        <v>0</v>
      </c>
      <c r="M63" s="19"/>
      <c r="N63" s="8"/>
      <c r="O63" s="8"/>
    </row>
    <row r="64" spans="2:15" s="9" customFormat="1" hidden="1" x14ac:dyDescent="0.25">
      <c r="B64" s="54" t="s">
        <v>24</v>
      </c>
      <c r="C64" s="55"/>
      <c r="D64" s="20" t="s">
        <v>26</v>
      </c>
      <c r="E64" s="20" t="s">
        <v>26</v>
      </c>
      <c r="F64" s="21">
        <f>F63</f>
        <v>0</v>
      </c>
      <c r="G64" s="20" t="s">
        <v>26</v>
      </c>
      <c r="H64" s="20" t="s">
        <v>26</v>
      </c>
      <c r="I64" s="20" t="s">
        <v>26</v>
      </c>
      <c r="J64" s="21">
        <v>0</v>
      </c>
      <c r="K64" s="21">
        <f>F64-J64</f>
        <v>0</v>
      </c>
      <c r="L64" s="21">
        <f>SUM(L62:L63)</f>
        <v>0</v>
      </c>
      <c r="M64" s="21">
        <f>J64</f>
        <v>0</v>
      </c>
      <c r="N64" s="8"/>
      <c r="O64" s="8"/>
    </row>
    <row r="65" spans="2:15" s="9" customFormat="1" x14ac:dyDescent="0.25">
      <c r="B65" s="49" t="s">
        <v>19</v>
      </c>
      <c r="C65" s="35" t="s">
        <v>5</v>
      </c>
      <c r="D65" s="28">
        <v>58229</v>
      </c>
      <c r="E65" s="23">
        <f>229.08*1.8105497</f>
        <v>414.76072527600002</v>
      </c>
      <c r="F65" s="23">
        <f>D65*E65</f>
        <v>24151102.272096206</v>
      </c>
      <c r="G65" s="28">
        <v>58229</v>
      </c>
      <c r="H65" s="22">
        <v>2</v>
      </c>
      <c r="I65" s="22">
        <v>0</v>
      </c>
      <c r="J65" s="60"/>
      <c r="K65" s="62"/>
      <c r="L65" s="19">
        <f>I65*E65</f>
        <v>0</v>
      </c>
      <c r="M65" s="47"/>
      <c r="N65" s="8"/>
      <c r="O65" s="8"/>
    </row>
    <row r="66" spans="2:15" s="16" customFormat="1" ht="30" x14ac:dyDescent="0.25">
      <c r="B66" s="51"/>
      <c r="C66" s="35" t="s">
        <v>35</v>
      </c>
      <c r="D66" s="30">
        <v>0</v>
      </c>
      <c r="E66" s="19">
        <v>0</v>
      </c>
      <c r="F66" s="19">
        <f>D66*E66</f>
        <v>0</v>
      </c>
      <c r="G66" s="30">
        <v>0</v>
      </c>
      <c r="H66" s="18">
        <v>2</v>
      </c>
      <c r="I66" s="18">
        <v>0</v>
      </c>
      <c r="J66" s="61"/>
      <c r="K66" s="63"/>
      <c r="L66" s="19">
        <v>0</v>
      </c>
      <c r="M66" s="48"/>
      <c r="N66" s="15"/>
      <c r="O66" s="15"/>
    </row>
    <row r="67" spans="2:15" s="9" customFormat="1" x14ac:dyDescent="0.25">
      <c r="B67" s="54" t="s">
        <v>24</v>
      </c>
      <c r="C67" s="55"/>
      <c r="D67" s="20" t="s">
        <v>26</v>
      </c>
      <c r="E67" s="20" t="s">
        <v>26</v>
      </c>
      <c r="F67" s="21">
        <f>SUM(F65:F66)</f>
        <v>24151102.272096206</v>
      </c>
      <c r="G67" s="20" t="s">
        <v>26</v>
      </c>
      <c r="H67" s="20" t="s">
        <v>26</v>
      </c>
      <c r="I67" s="20" t="s">
        <v>26</v>
      </c>
      <c r="J67" s="21">
        <v>24128225</v>
      </c>
      <c r="K67" s="21">
        <f>F67-J67</f>
        <v>22877.272096205503</v>
      </c>
      <c r="L67" s="21">
        <f>SUM(L65:L66)</f>
        <v>0</v>
      </c>
      <c r="M67" s="21">
        <f>J67</f>
        <v>24128225</v>
      </c>
      <c r="N67" s="8"/>
      <c r="O67" s="8"/>
    </row>
    <row r="68" spans="2:15" x14ac:dyDescent="0.25">
      <c r="B68" s="24" t="s">
        <v>41</v>
      </c>
      <c r="C68" s="24"/>
      <c r="D68" s="20" t="s">
        <v>26</v>
      </c>
      <c r="E68" s="20" t="s">
        <v>26</v>
      </c>
      <c r="F68" s="25">
        <f>F7+F11+F17+F24+F30+F42+F48+F50+F52+F55+F59+F62+F64+F36+F67</f>
        <v>633850192.13009632</v>
      </c>
      <c r="G68" s="20" t="s">
        <v>26</v>
      </c>
      <c r="H68" s="20" t="s">
        <v>26</v>
      </c>
      <c r="I68" s="20" t="s">
        <v>26</v>
      </c>
      <c r="J68" s="25">
        <f>J7+J11+J17+J24+J30+J42+J48+J50+J52+J55+J59+J62+J64+J36+J67</f>
        <v>633594489.41000009</v>
      </c>
      <c r="K68" s="25">
        <f>K7+K11+K17+K24+K30+K42+K48+K50+K52+K55+K59+K62+K64+K36+K67</f>
        <v>255702.72009638697</v>
      </c>
      <c r="L68" s="25">
        <f>L7+L11+L17+L24+L30+L42+L48+L50+L52+L55+L59+L62+L64+L36+L67</f>
        <v>0</v>
      </c>
      <c r="M68" s="25">
        <f>M7+M11+M17+M24+M30+M42+M48+M50+M52+M55+M59+M62+M64+M36+M67</f>
        <v>633594489.41000009</v>
      </c>
    </row>
  </sheetData>
  <mergeCells count="65">
    <mergeCell ref="B1:M1"/>
    <mergeCell ref="M60:M61"/>
    <mergeCell ref="M56:M57"/>
    <mergeCell ref="J60:J61"/>
    <mergeCell ref="K60:K61"/>
    <mergeCell ref="J56:J57"/>
    <mergeCell ref="K56:K57"/>
    <mergeCell ref="B64:C64"/>
    <mergeCell ref="B67:C67"/>
    <mergeCell ref="B65:B66"/>
    <mergeCell ref="M65:M66"/>
    <mergeCell ref="J65:J66"/>
    <mergeCell ref="K65:K66"/>
    <mergeCell ref="B18:B23"/>
    <mergeCell ref="J18:J23"/>
    <mergeCell ref="K25:K29"/>
    <mergeCell ref="J25:J29"/>
    <mergeCell ref="K18:K23"/>
    <mergeCell ref="B24:C24"/>
    <mergeCell ref="B5:B6"/>
    <mergeCell ref="B7:C7"/>
    <mergeCell ref="B11:C11"/>
    <mergeCell ref="J5:J6"/>
    <mergeCell ref="K5:K6"/>
    <mergeCell ref="B17:C17"/>
    <mergeCell ref="J8:J9"/>
    <mergeCell ref="K8:K9"/>
    <mergeCell ref="B8:B10"/>
    <mergeCell ref="B12:B16"/>
    <mergeCell ref="J12:J16"/>
    <mergeCell ref="M5:M6"/>
    <mergeCell ref="M8:M9"/>
    <mergeCell ref="M18:M23"/>
    <mergeCell ref="K12:K16"/>
    <mergeCell ref="M12:M16"/>
    <mergeCell ref="B62:C62"/>
    <mergeCell ref="B25:B29"/>
    <mergeCell ref="B36:C36"/>
    <mergeCell ref="B31:B35"/>
    <mergeCell ref="B30:C30"/>
    <mergeCell ref="B60:B61"/>
    <mergeCell ref="B59:C59"/>
    <mergeCell ref="B55:C55"/>
    <mergeCell ref="B52:C52"/>
    <mergeCell ref="B50:C50"/>
    <mergeCell ref="B42:C42"/>
    <mergeCell ref="B48:C48"/>
    <mergeCell ref="B43:B47"/>
    <mergeCell ref="M25:M29"/>
    <mergeCell ref="M31:M35"/>
    <mergeCell ref="M53:M54"/>
    <mergeCell ref="L53:L54"/>
    <mergeCell ref="M37:M41"/>
    <mergeCell ref="M43:M47"/>
    <mergeCell ref="B37:B41"/>
    <mergeCell ref="J43:J47"/>
    <mergeCell ref="K43:K47"/>
    <mergeCell ref="K37:K41"/>
    <mergeCell ref="J37:J41"/>
    <mergeCell ref="K53:K54"/>
    <mergeCell ref="J31:J35"/>
    <mergeCell ref="K31:K35"/>
    <mergeCell ref="B53:B54"/>
    <mergeCell ref="J53:J54"/>
    <mergeCell ref="B56:B58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2026-05-19T09:41:24Z</dcterms:modified>
</cp:coreProperties>
</file>